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owning\appdata\local\bentley\projectwise\workingdir\ohiodot-pw.bentley.com_ohiodot-pw-02\erin.downing@dot.ohio.gov\d0834516\"/>
    </mc:Choice>
  </mc:AlternateContent>
  <xr:revisionPtr revIDLastSave="0" documentId="13_ncr:1_{139F3CC8-BA47-4EC1-B38C-E0C91D90421F}" xr6:coauthVersionLast="47" xr6:coauthVersionMax="47" xr10:uidLastSave="{00000000-0000-0000-0000-000000000000}"/>
  <bookViews>
    <workbookView xWindow="28680" yWindow="-120" windowWidth="29040" windowHeight="15840" xr2:uid="{06FEBBA5-E3F8-4BD3-9A97-DA5D62DAA824}"/>
  </bookViews>
  <sheets>
    <sheet name="ALL-117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2" l="1"/>
  <c r="F53" i="2"/>
  <c r="G53" i="2"/>
  <c r="E14" i="2"/>
  <c r="F14" i="2"/>
  <c r="E66" i="2"/>
  <c r="F66" i="2"/>
  <c r="G66" i="2"/>
  <c r="F33" i="2"/>
  <c r="F55" i="2"/>
  <c r="G55" i="2"/>
  <c r="E56" i="2"/>
  <c r="F56" i="2"/>
  <c r="G56" i="2"/>
  <c r="E57" i="2"/>
  <c r="F57" i="2"/>
  <c r="G57" i="2"/>
  <c r="E58" i="2"/>
  <c r="F58" i="2"/>
  <c r="G58" i="2"/>
  <c r="E61" i="2"/>
  <c r="F61" i="2"/>
  <c r="G61" i="2"/>
  <c r="E62" i="2"/>
  <c r="F62" i="2"/>
  <c r="G62" i="2"/>
  <c r="E63" i="2"/>
  <c r="F63" i="2"/>
  <c r="G63" i="2"/>
  <c r="E64" i="2"/>
  <c r="F64" i="2"/>
  <c r="G64" i="2"/>
  <c r="E65" i="2"/>
  <c r="F65" i="2"/>
  <c r="G65" i="2"/>
  <c r="E44" i="2"/>
  <c r="F44" i="2"/>
  <c r="G44" i="2"/>
  <c r="E45" i="2"/>
  <c r="F45" i="2"/>
  <c r="G45" i="2"/>
  <c r="E46" i="2"/>
  <c r="F46" i="2"/>
  <c r="G46" i="2"/>
  <c r="E47" i="2"/>
  <c r="F47" i="2"/>
  <c r="G47" i="2"/>
  <c r="E48" i="2"/>
  <c r="F48" i="2"/>
  <c r="G48" i="2"/>
  <c r="E49" i="2"/>
  <c r="F49" i="2"/>
  <c r="G49" i="2"/>
  <c r="E50" i="2"/>
  <c r="F50" i="2"/>
  <c r="G50" i="2"/>
  <c r="E51" i="2"/>
  <c r="F51" i="2"/>
  <c r="G51" i="2"/>
  <c r="E52" i="2"/>
  <c r="F52" i="2"/>
  <c r="G52" i="2"/>
  <c r="E42" i="2"/>
  <c r="F42" i="2"/>
  <c r="G42" i="2"/>
  <c r="E43" i="2"/>
  <c r="F43" i="2"/>
  <c r="G43" i="2"/>
  <c r="E37" i="2"/>
  <c r="F37" i="2"/>
  <c r="G37" i="2"/>
  <c r="E38" i="2"/>
  <c r="F38" i="2"/>
  <c r="G38" i="2"/>
  <c r="E39" i="2"/>
  <c r="F39" i="2"/>
  <c r="G39" i="2"/>
  <c r="E40" i="2"/>
  <c r="F40" i="2"/>
  <c r="G40" i="2"/>
  <c r="E41" i="2"/>
  <c r="F41" i="2"/>
  <c r="G41" i="2"/>
  <c r="G27" i="2"/>
  <c r="G28" i="2"/>
  <c r="G26" i="2"/>
  <c r="F23" i="2"/>
  <c r="G23" i="2"/>
  <c r="E23" i="2"/>
  <c r="G14" i="2"/>
  <c r="E15" i="2"/>
  <c r="F15" i="2"/>
  <c r="G15" i="2"/>
  <c r="E16" i="2"/>
  <c r="F16" i="2"/>
  <c r="G16" i="2"/>
  <c r="E17" i="2"/>
  <c r="F17" i="2"/>
  <c r="G17" i="2"/>
  <c r="E18" i="2"/>
  <c r="F18" i="2"/>
  <c r="G18" i="2"/>
  <c r="E19" i="2"/>
  <c r="F19" i="2"/>
  <c r="G19" i="2"/>
  <c r="E20" i="2"/>
  <c r="F20" i="2"/>
  <c r="G20" i="2"/>
  <c r="E21" i="2"/>
  <c r="F21" i="2"/>
  <c r="G21" i="2"/>
  <c r="E22" i="2"/>
  <c r="F22" i="2"/>
  <c r="G22" i="2"/>
  <c r="G33" i="2"/>
  <c r="E30" i="2"/>
  <c r="F30" i="2"/>
  <c r="G30" i="2"/>
  <c r="E31" i="2"/>
  <c r="G31" i="2"/>
  <c r="G32" i="2"/>
  <c r="G34" i="2"/>
  <c r="G35" i="2"/>
  <c r="G36" i="2"/>
  <c r="E26" i="2"/>
  <c r="F26" i="2"/>
  <c r="E27" i="2"/>
  <c r="F27" i="2"/>
  <c r="E28" i="2"/>
  <c r="F28" i="2"/>
  <c r="F31" i="2"/>
  <c r="E32" i="2"/>
  <c r="F32" i="2"/>
  <c r="E33" i="2"/>
  <c r="E34" i="2"/>
  <c r="F34" i="2"/>
  <c r="E35" i="2"/>
  <c r="F35" i="2"/>
  <c r="E36" i="2"/>
  <c r="F36" i="2"/>
  <c r="G13" i="2"/>
  <c r="F13" i="2"/>
  <c r="E13" i="2"/>
  <c r="G12" i="2"/>
  <c r="F12" i="2"/>
  <c r="E12" i="2"/>
  <c r="G11" i="2"/>
  <c r="F11" i="2"/>
  <c r="E11" i="2"/>
  <c r="G10" i="2"/>
  <c r="F10" i="2"/>
  <c r="E10" i="2"/>
  <c r="G9" i="2"/>
  <c r="F9" i="2"/>
  <c r="E9" i="2"/>
  <c r="G8" i="2"/>
  <c r="F8" i="2"/>
  <c r="E8" i="2"/>
  <c r="G7" i="2"/>
  <c r="F7" i="2"/>
  <c r="E7" i="2"/>
  <c r="G6" i="2"/>
  <c r="F6" i="2"/>
  <c r="E6" i="2"/>
  <c r="G5" i="2"/>
  <c r="F5" i="2"/>
  <c r="E5" i="2"/>
  <c r="G4" i="2"/>
  <c r="F4" i="2"/>
  <c r="E4" i="2"/>
</calcChain>
</file>

<file path=xl/sharedStrings.xml><?xml version="1.0" encoding="utf-8"?>
<sst xmlns="http://schemas.openxmlformats.org/spreadsheetml/2006/main" count="11" uniqueCount="11">
  <si>
    <t>Station</t>
  </si>
  <si>
    <t>Cut Area (SF)</t>
  </si>
  <si>
    <t>Fill Area (SF)</t>
  </si>
  <si>
    <t>Seed Width (FT)</t>
  </si>
  <si>
    <t>Cut Vol. (CY)</t>
  </si>
  <si>
    <t>Fill Vol. (CY)</t>
  </si>
  <si>
    <t>Seed Area (SY)</t>
  </si>
  <si>
    <t>ALL-117-3.47</t>
  </si>
  <si>
    <t>ALL-117-MONFORT</t>
  </si>
  <si>
    <t>ALL-117-4.64</t>
  </si>
  <si>
    <t>ALL-117-DITCH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</si>
</sst>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+00"/>
    <numFmt numFmtId="168" formatCode="000\+0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168" fontId="0" fillId="0" borderId="3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8D46A-C2F3-4C7C-B566-433EE4321BC0}">
  <dimension ref="A1:H83"/>
  <sheetViews>
    <sheetView tabSelected="1" workbookViewId="0">
      <selection activeCell="C67" sqref="C67"/>
    </sheetView>
  </sheetViews>
  <sheetFormatPr defaultRowHeight="15" x14ac:dyDescent="0.25"/>
  <cols>
    <col min="1" max="1" width="18" style="1" bestFit="1" customWidth="1"/>
    <col min="2" max="2" width="14.28515625" style="1" customWidth="1"/>
    <col min="3" max="3" width="15" style="1" customWidth="1"/>
    <col min="4" max="4" width="16.5703125" style="1" customWidth="1"/>
    <col min="5" max="5" width="15.28515625" style="1" customWidth="1"/>
    <col min="6" max="6" width="13.7109375" style="1" customWidth="1"/>
    <col min="7" max="7" width="15" style="1" customWidth="1"/>
    <col min="8" max="16384" width="9.140625" style="1"/>
  </cols>
  <sheetData>
    <row r="1" spans="1:8" x14ac:dyDescent="0.25">
      <c r="A1" s="12" t="s">
        <v>0</v>
      </c>
      <c r="B1" s="13" t="s">
        <v>1</v>
      </c>
      <c r="C1" s="13" t="s">
        <v>2</v>
      </c>
      <c r="D1" s="14" t="s">
        <v>3</v>
      </c>
      <c r="E1" s="13" t="s">
        <v>4</v>
      </c>
      <c r="F1" s="13" t="s">
        <v>5</v>
      </c>
      <c r="G1" s="15" t="s">
        <v>6</v>
      </c>
    </row>
    <row r="2" spans="1:8" ht="15.75" thickBot="1" x14ac:dyDescent="0.3">
      <c r="A2" s="16" t="s">
        <v>7</v>
      </c>
      <c r="B2" s="17"/>
      <c r="C2" s="17"/>
      <c r="D2" s="18"/>
      <c r="E2" s="17"/>
      <c r="F2" s="17"/>
      <c r="G2" s="19"/>
    </row>
    <row r="3" spans="1:8" x14ac:dyDescent="0.25">
      <c r="A3" s="20">
        <v>18100</v>
      </c>
      <c r="B3" s="3">
        <v>0</v>
      </c>
      <c r="C3" s="3">
        <v>0</v>
      </c>
      <c r="D3" s="5">
        <v>0</v>
      </c>
      <c r="E3" s="3">
        <v>0</v>
      </c>
      <c r="F3" s="3">
        <v>0</v>
      </c>
      <c r="G3" s="5">
        <v>0</v>
      </c>
    </row>
    <row r="4" spans="1:8" x14ac:dyDescent="0.25">
      <c r="A4" s="20">
        <v>18125</v>
      </c>
      <c r="B4" s="3">
        <v>2</v>
      </c>
      <c r="C4" s="3">
        <v>0</v>
      </c>
      <c r="D4" s="5">
        <v>0</v>
      </c>
      <c r="E4" s="3">
        <f>ROUNDUP(((((B4+B3)/2)*(A4-A3))/27),0)</f>
        <v>1</v>
      </c>
      <c r="F4" s="3">
        <f>ROUNDUP(((((C4+C3)/2)*(A4-A3))/27),0)</f>
        <v>0</v>
      </c>
      <c r="G4" s="5">
        <f>ROUNDUP(((((D4+D3)/2)*(A4-A3))/9),0)</f>
        <v>0</v>
      </c>
    </row>
    <row r="5" spans="1:8" x14ac:dyDescent="0.25">
      <c r="A5" s="20">
        <v>18150</v>
      </c>
      <c r="B5" s="3">
        <v>3</v>
      </c>
      <c r="C5" s="3">
        <v>2</v>
      </c>
      <c r="D5" s="5">
        <v>20</v>
      </c>
      <c r="E5" s="3">
        <f t="shared" ref="E5:E13" si="0">ROUNDUP(((((B5+B4)/2)*(A5-A4))/27),0)</f>
        <v>3</v>
      </c>
      <c r="F5" s="3">
        <f t="shared" ref="F5:F13" si="1">ROUNDUP(((((C5+C4)/2)*(A5-A4))/27),0)</f>
        <v>1</v>
      </c>
      <c r="G5" s="5">
        <f t="shared" ref="G5:G36" si="2">ROUNDUP(((((D5+D4)/2)*(A5-A4))/9),0)</f>
        <v>28</v>
      </c>
    </row>
    <row r="6" spans="1:8" x14ac:dyDescent="0.25">
      <c r="A6" s="20">
        <v>18175</v>
      </c>
      <c r="B6" s="3">
        <v>3</v>
      </c>
      <c r="C6" s="3">
        <v>3</v>
      </c>
      <c r="D6" s="5">
        <v>21</v>
      </c>
      <c r="E6" s="3">
        <f t="shared" si="0"/>
        <v>3</v>
      </c>
      <c r="F6" s="3">
        <f t="shared" si="1"/>
        <v>3</v>
      </c>
      <c r="G6" s="5">
        <f t="shared" si="2"/>
        <v>57</v>
      </c>
    </row>
    <row r="7" spans="1:8" x14ac:dyDescent="0.25">
      <c r="A7" s="20">
        <v>18205</v>
      </c>
      <c r="B7" s="3">
        <v>3</v>
      </c>
      <c r="C7" s="3">
        <v>6</v>
      </c>
      <c r="D7" s="5">
        <v>23</v>
      </c>
      <c r="E7" s="3">
        <f t="shared" si="0"/>
        <v>4</v>
      </c>
      <c r="F7" s="3">
        <f t="shared" si="1"/>
        <v>5</v>
      </c>
      <c r="G7" s="5">
        <f t="shared" si="2"/>
        <v>74</v>
      </c>
    </row>
    <row r="8" spans="1:8" x14ac:dyDescent="0.25">
      <c r="A8" s="20">
        <v>18225</v>
      </c>
      <c r="B8" s="3">
        <v>5</v>
      </c>
      <c r="C8" s="3">
        <v>7</v>
      </c>
      <c r="D8" s="5">
        <v>32</v>
      </c>
      <c r="E8" s="3">
        <f t="shared" si="0"/>
        <v>3</v>
      </c>
      <c r="F8" s="3">
        <f t="shared" si="1"/>
        <v>5</v>
      </c>
      <c r="G8" s="5">
        <f t="shared" si="2"/>
        <v>62</v>
      </c>
    </row>
    <row r="9" spans="1:8" x14ac:dyDescent="0.25">
      <c r="A9" s="20">
        <v>18250</v>
      </c>
      <c r="B9" s="3">
        <v>7</v>
      </c>
      <c r="C9" s="3">
        <v>9</v>
      </c>
      <c r="D9" s="5">
        <v>33</v>
      </c>
      <c r="E9" s="3">
        <f t="shared" si="0"/>
        <v>6</v>
      </c>
      <c r="F9" s="3">
        <f t="shared" si="1"/>
        <v>8</v>
      </c>
      <c r="G9" s="5">
        <f t="shared" si="2"/>
        <v>91</v>
      </c>
    </row>
    <row r="10" spans="1:8" x14ac:dyDescent="0.25">
      <c r="A10" s="20">
        <v>18270</v>
      </c>
      <c r="B10" s="3">
        <v>11</v>
      </c>
      <c r="C10" s="3">
        <v>11</v>
      </c>
      <c r="D10" s="5">
        <v>52</v>
      </c>
      <c r="E10" s="3">
        <f t="shared" si="0"/>
        <v>7</v>
      </c>
      <c r="F10" s="3">
        <f t="shared" si="1"/>
        <v>8</v>
      </c>
      <c r="G10" s="5">
        <f t="shared" si="2"/>
        <v>95</v>
      </c>
    </row>
    <row r="11" spans="1:8" x14ac:dyDescent="0.25">
      <c r="A11" s="20">
        <v>18290</v>
      </c>
      <c r="B11" s="3">
        <v>11</v>
      </c>
      <c r="C11" s="3">
        <v>13</v>
      </c>
      <c r="D11" s="5">
        <v>32</v>
      </c>
      <c r="E11" s="3">
        <f t="shared" si="0"/>
        <v>9</v>
      </c>
      <c r="F11" s="3">
        <f t="shared" si="1"/>
        <v>9</v>
      </c>
      <c r="G11" s="5">
        <f t="shared" si="2"/>
        <v>94</v>
      </c>
    </row>
    <row r="12" spans="1:8" x14ac:dyDescent="0.25">
      <c r="A12" s="20">
        <v>18306</v>
      </c>
      <c r="B12" s="3">
        <v>29</v>
      </c>
      <c r="C12" s="3">
        <v>14</v>
      </c>
      <c r="D12" s="5">
        <v>68</v>
      </c>
      <c r="E12" s="3">
        <f t="shared" si="0"/>
        <v>12</v>
      </c>
      <c r="F12" s="3">
        <f t="shared" si="1"/>
        <v>8</v>
      </c>
      <c r="G12" s="5">
        <f t="shared" si="2"/>
        <v>89</v>
      </c>
    </row>
    <row r="13" spans="1:8" x14ac:dyDescent="0.25">
      <c r="A13" s="20">
        <v>18317.89</v>
      </c>
      <c r="B13" s="6">
        <v>29</v>
      </c>
      <c r="C13" s="3">
        <v>21</v>
      </c>
      <c r="D13" s="3">
        <v>69</v>
      </c>
      <c r="E13" s="6">
        <f t="shared" si="0"/>
        <v>13</v>
      </c>
      <c r="F13" s="3">
        <f t="shared" si="1"/>
        <v>8</v>
      </c>
      <c r="G13" s="3">
        <f t="shared" si="2"/>
        <v>91</v>
      </c>
      <c r="H13" s="7"/>
    </row>
    <row r="14" spans="1:8" x14ac:dyDescent="0.25">
      <c r="A14" s="20">
        <v>18331</v>
      </c>
      <c r="B14" s="6">
        <v>59</v>
      </c>
      <c r="C14" s="3">
        <v>10</v>
      </c>
      <c r="D14" s="3">
        <v>28</v>
      </c>
      <c r="E14" s="6">
        <f t="shared" ref="E14:E22" si="3">ROUNDUP(((((B14+B13)/2)*(A14-A13))/27),0)</f>
        <v>22</v>
      </c>
      <c r="F14" s="3">
        <f t="shared" ref="F14:F22" si="4">ROUNDUP(((((C14+C13)/2)*(A14-A13))/27),0)</f>
        <v>8</v>
      </c>
      <c r="G14" s="5">
        <f t="shared" ref="G14:G22" si="5">ROUNDUP(((((D14+D13)/2)*(A14-A13))/9),0)</f>
        <v>71</v>
      </c>
    </row>
    <row r="15" spans="1:8" x14ac:dyDescent="0.25">
      <c r="A15" s="20">
        <v>18344.11</v>
      </c>
      <c r="B15" s="6">
        <v>22</v>
      </c>
      <c r="C15" s="3">
        <v>35</v>
      </c>
      <c r="D15" s="3">
        <v>90</v>
      </c>
      <c r="E15" s="6">
        <f t="shared" si="3"/>
        <v>20</v>
      </c>
      <c r="F15" s="3">
        <f t="shared" si="4"/>
        <v>11</v>
      </c>
      <c r="G15" s="5">
        <f t="shared" si="5"/>
        <v>86</v>
      </c>
    </row>
    <row r="16" spans="1:8" x14ac:dyDescent="0.25">
      <c r="A16" s="20">
        <v>18356</v>
      </c>
      <c r="B16" s="6">
        <v>24</v>
      </c>
      <c r="C16" s="3">
        <v>19</v>
      </c>
      <c r="D16" s="3">
        <v>67</v>
      </c>
      <c r="E16" s="6">
        <f t="shared" si="3"/>
        <v>11</v>
      </c>
      <c r="F16" s="3">
        <f t="shared" si="4"/>
        <v>12</v>
      </c>
      <c r="G16" s="5">
        <f t="shared" si="5"/>
        <v>104</v>
      </c>
    </row>
    <row r="17" spans="1:7" x14ac:dyDescent="0.25">
      <c r="A17" s="20">
        <v>18375</v>
      </c>
      <c r="B17" s="6">
        <v>8</v>
      </c>
      <c r="C17" s="3">
        <v>18</v>
      </c>
      <c r="D17" s="3">
        <v>52</v>
      </c>
      <c r="E17" s="6">
        <f t="shared" si="3"/>
        <v>12</v>
      </c>
      <c r="F17" s="3">
        <f t="shared" si="4"/>
        <v>14</v>
      </c>
      <c r="G17" s="5">
        <f t="shared" si="5"/>
        <v>126</v>
      </c>
    </row>
    <row r="18" spans="1:7" x14ac:dyDescent="0.25">
      <c r="A18" s="20">
        <v>18400</v>
      </c>
      <c r="B18" s="6">
        <v>9</v>
      </c>
      <c r="C18" s="3">
        <v>13</v>
      </c>
      <c r="D18" s="3">
        <v>44</v>
      </c>
      <c r="E18" s="6">
        <f t="shared" si="3"/>
        <v>8</v>
      </c>
      <c r="F18" s="3">
        <f t="shared" si="4"/>
        <v>15</v>
      </c>
      <c r="G18" s="5">
        <f t="shared" si="5"/>
        <v>134</v>
      </c>
    </row>
    <row r="19" spans="1:7" x14ac:dyDescent="0.25">
      <c r="A19" s="20">
        <v>18430</v>
      </c>
      <c r="B19" s="6">
        <v>6</v>
      </c>
      <c r="C19" s="3">
        <v>9</v>
      </c>
      <c r="D19" s="3">
        <v>25</v>
      </c>
      <c r="E19" s="6">
        <f t="shared" si="3"/>
        <v>9</v>
      </c>
      <c r="F19" s="3">
        <f t="shared" si="4"/>
        <v>13</v>
      </c>
      <c r="G19" s="5">
        <f t="shared" si="5"/>
        <v>115</v>
      </c>
    </row>
    <row r="20" spans="1:7" x14ac:dyDescent="0.25">
      <c r="A20" s="20">
        <v>18450</v>
      </c>
      <c r="B20" s="6">
        <v>6</v>
      </c>
      <c r="C20" s="3">
        <v>6</v>
      </c>
      <c r="D20" s="3">
        <v>23</v>
      </c>
      <c r="E20" s="6">
        <f t="shared" si="3"/>
        <v>5</v>
      </c>
      <c r="F20" s="3">
        <f t="shared" si="4"/>
        <v>6</v>
      </c>
      <c r="G20" s="5">
        <f t="shared" si="5"/>
        <v>54</v>
      </c>
    </row>
    <row r="21" spans="1:7" x14ac:dyDescent="0.25">
      <c r="A21" s="20">
        <v>18475</v>
      </c>
      <c r="B21" s="6">
        <v>6</v>
      </c>
      <c r="C21" s="3">
        <v>3</v>
      </c>
      <c r="D21" s="3">
        <v>22</v>
      </c>
      <c r="E21" s="6">
        <f t="shared" si="3"/>
        <v>6</v>
      </c>
      <c r="F21" s="3">
        <f t="shared" si="4"/>
        <v>5</v>
      </c>
      <c r="G21" s="5">
        <f t="shared" si="5"/>
        <v>63</v>
      </c>
    </row>
    <row r="22" spans="1:7" x14ac:dyDescent="0.25">
      <c r="A22" s="20">
        <v>18500</v>
      </c>
      <c r="B22" s="6">
        <v>2</v>
      </c>
      <c r="C22" s="3">
        <v>0</v>
      </c>
      <c r="D22" s="3">
        <v>0</v>
      </c>
      <c r="E22" s="6">
        <f t="shared" si="3"/>
        <v>4</v>
      </c>
      <c r="F22" s="3">
        <f t="shared" si="4"/>
        <v>2</v>
      </c>
      <c r="G22" s="5">
        <f t="shared" si="5"/>
        <v>31</v>
      </c>
    </row>
    <row r="23" spans="1:7" x14ac:dyDescent="0.25">
      <c r="A23" s="21">
        <v>18525</v>
      </c>
      <c r="B23" s="8">
        <v>0</v>
      </c>
      <c r="C23" s="8">
        <v>0</v>
      </c>
      <c r="D23" s="9">
        <v>0</v>
      </c>
      <c r="E23" s="10">
        <f>ROUNDUP(((((B23+B22)/2)*(A23-A22))/27),0)</f>
        <v>1</v>
      </c>
      <c r="F23" s="8">
        <f>ROUNDUP(((((C23+C22)/2)*(A23-A22))/27),0)</f>
        <v>0</v>
      </c>
      <c r="G23" s="9">
        <f>ROUNDUP(((((D23+D22)/2)*(A23-A22))/9),0)</f>
        <v>0</v>
      </c>
    </row>
    <row r="24" spans="1:7" x14ac:dyDescent="0.25">
      <c r="A24" s="11" t="s">
        <v>10</v>
      </c>
      <c r="B24" s="3"/>
      <c r="C24" s="3"/>
      <c r="D24" s="5"/>
      <c r="E24" s="6"/>
      <c r="F24" s="3"/>
      <c r="G24" s="5"/>
    </row>
    <row r="25" spans="1:7" x14ac:dyDescent="0.25">
      <c r="A25" s="20">
        <v>47.4</v>
      </c>
      <c r="B25" s="3">
        <v>23</v>
      </c>
      <c r="C25" s="3">
        <v>1</v>
      </c>
      <c r="D25" s="5">
        <v>75</v>
      </c>
      <c r="E25" s="6">
        <v>0</v>
      </c>
      <c r="F25" s="3">
        <v>0</v>
      </c>
      <c r="G25" s="5">
        <v>0</v>
      </c>
    </row>
    <row r="26" spans="1:7" x14ac:dyDescent="0.25">
      <c r="A26" s="20">
        <v>62.4</v>
      </c>
      <c r="B26" s="3">
        <v>11</v>
      </c>
      <c r="C26" s="3">
        <v>1</v>
      </c>
      <c r="D26" s="5">
        <v>36</v>
      </c>
      <c r="E26" s="6">
        <f t="shared" ref="E26:E36" si="6">ROUNDUP(((((B26+B25)/2)*(A26-A25))/27),0)</f>
        <v>10</v>
      </c>
      <c r="F26" s="3">
        <f t="shared" ref="F26:F36" si="7">ROUNDUP(((((C26+C25)/2)*(A26-A25))/27),0)</f>
        <v>1</v>
      </c>
      <c r="G26" s="5">
        <f>ROUNDUP(((((D26+D25)/2)*(A26-A25))/9),0)</f>
        <v>93</v>
      </c>
    </row>
    <row r="27" spans="1:7" x14ac:dyDescent="0.25">
      <c r="A27" s="20">
        <v>71.7</v>
      </c>
      <c r="B27" s="3">
        <v>12</v>
      </c>
      <c r="C27" s="3">
        <v>1</v>
      </c>
      <c r="D27" s="5">
        <v>36</v>
      </c>
      <c r="E27" s="6">
        <f t="shared" si="6"/>
        <v>4</v>
      </c>
      <c r="F27" s="3">
        <f t="shared" si="7"/>
        <v>1</v>
      </c>
      <c r="G27" s="5">
        <f t="shared" ref="G27:G28" si="8">ROUNDUP(((((D27+D26)/2)*(A27-A26))/9),0)</f>
        <v>38</v>
      </c>
    </row>
    <row r="28" spans="1:7" x14ac:dyDescent="0.25">
      <c r="A28" s="21">
        <v>86.7</v>
      </c>
      <c r="B28" s="8">
        <v>0</v>
      </c>
      <c r="C28" s="8">
        <v>0</v>
      </c>
      <c r="D28" s="9">
        <v>0</v>
      </c>
      <c r="E28" s="10">
        <f t="shared" si="6"/>
        <v>4</v>
      </c>
      <c r="F28" s="8">
        <f t="shared" si="7"/>
        <v>1</v>
      </c>
      <c r="G28" s="9">
        <f t="shared" si="8"/>
        <v>30</v>
      </c>
    </row>
    <row r="29" spans="1:7" x14ac:dyDescent="0.25">
      <c r="A29" s="11" t="s">
        <v>9</v>
      </c>
      <c r="B29" s="3"/>
      <c r="C29" s="3"/>
      <c r="D29" s="5"/>
      <c r="E29" s="6"/>
      <c r="F29" s="3"/>
      <c r="G29" s="5"/>
    </row>
    <row r="30" spans="1:7" x14ac:dyDescent="0.25">
      <c r="A30" s="20">
        <v>24225</v>
      </c>
      <c r="B30" s="3">
        <v>0</v>
      </c>
      <c r="C30" s="3">
        <v>0</v>
      </c>
      <c r="D30" s="5">
        <v>0</v>
      </c>
      <c r="E30" s="6">
        <f>ROUNDUP(((((B30+B28)/2)*(A30-A28))/27),0)</f>
        <v>0</v>
      </c>
      <c r="F30" s="3">
        <f>ROUNDUP(((((C30+C28)/2)*(A30-A28))/27),0)</f>
        <v>0</v>
      </c>
      <c r="G30" s="5">
        <f>ROUNDUP(((((D30+D28)/2)*(A30-A28))/9),0)</f>
        <v>0</v>
      </c>
    </row>
    <row r="31" spans="1:7" x14ac:dyDescent="0.25">
      <c r="A31" s="20">
        <v>24250</v>
      </c>
      <c r="B31" s="3">
        <v>4</v>
      </c>
      <c r="C31" s="3">
        <v>0</v>
      </c>
      <c r="D31" s="5">
        <v>0</v>
      </c>
      <c r="E31" s="6">
        <f>ROUNDUP(((((B31+B30)/2)*(A31-A30))/27),0)</f>
        <v>2</v>
      </c>
      <c r="F31" s="3">
        <f t="shared" si="7"/>
        <v>0</v>
      </c>
      <c r="G31" s="5">
        <f t="shared" si="2"/>
        <v>0</v>
      </c>
    </row>
    <row r="32" spans="1:7" x14ac:dyDescent="0.25">
      <c r="A32" s="20">
        <v>24275</v>
      </c>
      <c r="B32" s="3">
        <v>4</v>
      </c>
      <c r="C32" s="3">
        <v>6</v>
      </c>
      <c r="D32" s="5">
        <v>31</v>
      </c>
      <c r="E32" s="6">
        <f t="shared" si="6"/>
        <v>4</v>
      </c>
      <c r="F32" s="3">
        <f t="shared" si="7"/>
        <v>3</v>
      </c>
      <c r="G32" s="5">
        <f t="shared" si="2"/>
        <v>44</v>
      </c>
    </row>
    <row r="33" spans="1:7" x14ac:dyDescent="0.25">
      <c r="A33" s="20">
        <v>24300</v>
      </c>
      <c r="B33" s="3">
        <v>26</v>
      </c>
      <c r="C33" s="3">
        <v>5</v>
      </c>
      <c r="D33" s="5">
        <v>33</v>
      </c>
      <c r="E33" s="6">
        <f t="shared" si="6"/>
        <v>14</v>
      </c>
      <c r="F33" s="3">
        <f>ROUNDUP(((((C33+C32)/2)*(A33-A32))/27),0)</f>
        <v>6</v>
      </c>
      <c r="G33" s="5">
        <f>ROUNDUP(((((D33+D32)/2)*(A33-A32))/9),0)</f>
        <v>89</v>
      </c>
    </row>
    <row r="34" spans="1:7" x14ac:dyDescent="0.25">
      <c r="A34" s="20">
        <v>24336.400000000001</v>
      </c>
      <c r="B34" s="3">
        <v>47</v>
      </c>
      <c r="C34" s="3">
        <v>3</v>
      </c>
      <c r="D34" s="5">
        <v>21</v>
      </c>
      <c r="E34" s="6">
        <f t="shared" si="6"/>
        <v>50</v>
      </c>
      <c r="F34" s="3">
        <f t="shared" si="7"/>
        <v>6</v>
      </c>
      <c r="G34" s="5">
        <f t="shared" si="2"/>
        <v>110</v>
      </c>
    </row>
    <row r="35" spans="1:7" x14ac:dyDescent="0.25">
      <c r="A35" s="20">
        <v>24375</v>
      </c>
      <c r="B35" s="3">
        <v>36</v>
      </c>
      <c r="C35" s="3">
        <v>2</v>
      </c>
      <c r="D35" s="5">
        <v>47</v>
      </c>
      <c r="E35" s="6">
        <f t="shared" si="6"/>
        <v>60</v>
      </c>
      <c r="F35" s="3">
        <f t="shared" si="7"/>
        <v>4</v>
      </c>
      <c r="G35" s="5">
        <f t="shared" si="2"/>
        <v>146</v>
      </c>
    </row>
    <row r="36" spans="1:7" x14ac:dyDescent="0.25">
      <c r="A36" s="20">
        <v>24400</v>
      </c>
      <c r="B36" s="3">
        <v>34</v>
      </c>
      <c r="C36" s="3">
        <v>6</v>
      </c>
      <c r="D36" s="5">
        <v>44</v>
      </c>
      <c r="E36" s="6">
        <f t="shared" si="6"/>
        <v>33</v>
      </c>
      <c r="F36" s="3">
        <f t="shared" si="7"/>
        <v>4</v>
      </c>
      <c r="G36" s="5">
        <f t="shared" si="2"/>
        <v>127</v>
      </c>
    </row>
    <row r="37" spans="1:7" x14ac:dyDescent="0.25">
      <c r="A37" s="20">
        <v>24425</v>
      </c>
      <c r="B37" s="3">
        <v>57</v>
      </c>
      <c r="C37" s="3">
        <v>8</v>
      </c>
      <c r="D37" s="5">
        <v>51</v>
      </c>
      <c r="E37" s="6">
        <f t="shared" ref="E37:E41" si="9">ROUNDUP(((((B37+B36)/2)*(A37-A36))/27),0)</f>
        <v>43</v>
      </c>
      <c r="F37" s="3">
        <f t="shared" ref="F37:F41" si="10">ROUNDUP(((((C37+C36)/2)*(A37-A36))/27),0)</f>
        <v>7</v>
      </c>
      <c r="G37" s="5">
        <f t="shared" ref="G37:G41" si="11">ROUNDUP(((((D37+D36)/2)*(A37-A36))/9),0)</f>
        <v>132</v>
      </c>
    </row>
    <row r="38" spans="1:7" x14ac:dyDescent="0.25">
      <c r="A38" s="20">
        <v>24450</v>
      </c>
      <c r="B38" s="3">
        <v>40</v>
      </c>
      <c r="C38" s="3">
        <v>17</v>
      </c>
      <c r="D38" s="5">
        <v>0</v>
      </c>
      <c r="E38" s="6">
        <f t="shared" si="9"/>
        <v>45</v>
      </c>
      <c r="F38" s="3">
        <f t="shared" si="10"/>
        <v>12</v>
      </c>
      <c r="G38" s="5">
        <f t="shared" si="11"/>
        <v>71</v>
      </c>
    </row>
    <row r="39" spans="1:7" x14ac:dyDescent="0.25">
      <c r="A39" s="20">
        <v>24475</v>
      </c>
      <c r="B39" s="3">
        <v>53</v>
      </c>
      <c r="C39" s="3">
        <v>6</v>
      </c>
      <c r="D39" s="5">
        <v>15</v>
      </c>
      <c r="E39" s="6">
        <f t="shared" si="9"/>
        <v>44</v>
      </c>
      <c r="F39" s="3">
        <f t="shared" si="10"/>
        <v>11</v>
      </c>
      <c r="G39" s="5">
        <f t="shared" si="11"/>
        <v>21</v>
      </c>
    </row>
    <row r="40" spans="1:7" x14ac:dyDescent="0.25">
      <c r="A40" s="20">
        <v>24502</v>
      </c>
      <c r="B40" s="3">
        <v>25</v>
      </c>
      <c r="C40" s="3">
        <v>37</v>
      </c>
      <c r="D40" s="5">
        <v>47</v>
      </c>
      <c r="E40" s="6">
        <f t="shared" si="9"/>
        <v>39</v>
      </c>
      <c r="F40" s="3">
        <f t="shared" si="10"/>
        <v>22</v>
      </c>
      <c r="G40" s="5">
        <f t="shared" si="11"/>
        <v>93</v>
      </c>
    </row>
    <row r="41" spans="1:7" x14ac:dyDescent="0.25">
      <c r="A41" s="20">
        <v>24530</v>
      </c>
      <c r="B41" s="3">
        <v>31</v>
      </c>
      <c r="C41" s="3">
        <v>26</v>
      </c>
      <c r="D41" s="5">
        <v>87</v>
      </c>
      <c r="E41" s="6">
        <f t="shared" si="9"/>
        <v>30</v>
      </c>
      <c r="F41" s="3">
        <f t="shared" si="10"/>
        <v>33</v>
      </c>
      <c r="G41" s="5">
        <f t="shared" si="11"/>
        <v>209</v>
      </c>
    </row>
    <row r="42" spans="1:7" x14ac:dyDescent="0.25">
      <c r="A42" s="20">
        <v>24542</v>
      </c>
      <c r="B42" s="3">
        <v>23</v>
      </c>
      <c r="C42" s="3">
        <v>25</v>
      </c>
      <c r="D42" s="5">
        <v>41</v>
      </c>
      <c r="E42" s="6">
        <f t="shared" ref="E42:E43" si="12">ROUNDUP(((((B42+B41)/2)*(A42-A41))/27),0)</f>
        <v>12</v>
      </c>
      <c r="F42" s="3">
        <f t="shared" ref="F42:F43" si="13">ROUNDUP(((((C42+C41)/2)*(A42-A41))/27),0)</f>
        <v>12</v>
      </c>
      <c r="G42" s="5">
        <f t="shared" ref="G42:G43" si="14">ROUNDUP(((((D42+D41)/2)*(A42-A41))/9),0)</f>
        <v>86</v>
      </c>
    </row>
    <row r="43" spans="1:7" x14ac:dyDescent="0.25">
      <c r="A43" s="20">
        <v>24575</v>
      </c>
      <c r="B43" s="3">
        <v>41</v>
      </c>
      <c r="C43" s="3">
        <v>38</v>
      </c>
      <c r="D43" s="5">
        <v>78</v>
      </c>
      <c r="E43" s="6">
        <f t="shared" si="12"/>
        <v>40</v>
      </c>
      <c r="F43" s="3">
        <f t="shared" si="13"/>
        <v>39</v>
      </c>
      <c r="G43" s="5">
        <f t="shared" si="14"/>
        <v>219</v>
      </c>
    </row>
    <row r="44" spans="1:7" x14ac:dyDescent="0.25">
      <c r="A44" s="20">
        <v>24600</v>
      </c>
      <c r="B44" s="3">
        <v>33</v>
      </c>
      <c r="C44" s="3">
        <v>38</v>
      </c>
      <c r="D44" s="5">
        <v>72</v>
      </c>
      <c r="E44" s="6">
        <f t="shared" ref="E44:E52" si="15">ROUNDUP(((((B44+B43)/2)*(A44-A43))/27),0)</f>
        <v>35</v>
      </c>
      <c r="F44" s="3">
        <f t="shared" ref="F44:F52" si="16">ROUNDUP(((((C44+C43)/2)*(A44-A43))/27),0)</f>
        <v>36</v>
      </c>
      <c r="G44" s="5">
        <f t="shared" ref="G44:G52" si="17">ROUNDUP(((((D44+D43)/2)*(A44-A43))/9),0)</f>
        <v>209</v>
      </c>
    </row>
    <row r="45" spans="1:7" x14ac:dyDescent="0.25">
      <c r="A45" s="20">
        <v>24625</v>
      </c>
      <c r="B45" s="3">
        <v>27</v>
      </c>
      <c r="C45" s="3">
        <v>35</v>
      </c>
      <c r="D45" s="5">
        <v>66</v>
      </c>
      <c r="E45" s="6">
        <f t="shared" si="15"/>
        <v>28</v>
      </c>
      <c r="F45" s="3">
        <f t="shared" si="16"/>
        <v>34</v>
      </c>
      <c r="G45" s="5">
        <f t="shared" si="17"/>
        <v>192</v>
      </c>
    </row>
    <row r="46" spans="1:7" x14ac:dyDescent="0.25">
      <c r="A46" s="20">
        <v>24650</v>
      </c>
      <c r="B46" s="3">
        <v>19</v>
      </c>
      <c r="C46" s="3">
        <v>31</v>
      </c>
      <c r="D46" s="5">
        <v>59</v>
      </c>
      <c r="E46" s="6">
        <f t="shared" si="15"/>
        <v>22</v>
      </c>
      <c r="F46" s="3">
        <f t="shared" si="16"/>
        <v>31</v>
      </c>
      <c r="G46" s="5">
        <f t="shared" si="17"/>
        <v>174</v>
      </c>
    </row>
    <row r="47" spans="1:7" x14ac:dyDescent="0.25">
      <c r="A47" s="20">
        <v>24675</v>
      </c>
      <c r="B47" s="3">
        <v>14</v>
      </c>
      <c r="C47" s="3">
        <v>27</v>
      </c>
      <c r="D47" s="5">
        <v>54</v>
      </c>
      <c r="E47" s="6">
        <f t="shared" si="15"/>
        <v>16</v>
      </c>
      <c r="F47" s="3">
        <f t="shared" si="16"/>
        <v>27</v>
      </c>
      <c r="G47" s="5">
        <f t="shared" si="17"/>
        <v>157</v>
      </c>
    </row>
    <row r="48" spans="1:7" x14ac:dyDescent="0.25">
      <c r="A48" s="20">
        <v>24700</v>
      </c>
      <c r="B48" s="3">
        <v>11</v>
      </c>
      <c r="C48" s="3">
        <v>23</v>
      </c>
      <c r="D48" s="5">
        <v>49</v>
      </c>
      <c r="E48" s="6">
        <f t="shared" si="15"/>
        <v>12</v>
      </c>
      <c r="F48" s="3">
        <f t="shared" si="16"/>
        <v>24</v>
      </c>
      <c r="G48" s="5">
        <f t="shared" si="17"/>
        <v>144</v>
      </c>
    </row>
    <row r="49" spans="1:7" x14ac:dyDescent="0.25">
      <c r="A49" s="20">
        <v>24725</v>
      </c>
      <c r="B49" s="3">
        <v>8</v>
      </c>
      <c r="C49" s="3">
        <v>17</v>
      </c>
      <c r="D49" s="5">
        <v>44</v>
      </c>
      <c r="E49" s="6">
        <f t="shared" si="15"/>
        <v>9</v>
      </c>
      <c r="F49" s="3">
        <f t="shared" si="16"/>
        <v>19</v>
      </c>
      <c r="G49" s="5">
        <f t="shared" si="17"/>
        <v>130</v>
      </c>
    </row>
    <row r="50" spans="1:7" x14ac:dyDescent="0.25">
      <c r="A50" s="20">
        <v>24750</v>
      </c>
      <c r="B50" s="3">
        <v>4</v>
      </c>
      <c r="C50" s="3">
        <v>10</v>
      </c>
      <c r="D50" s="5">
        <v>23</v>
      </c>
      <c r="E50" s="6">
        <f t="shared" si="15"/>
        <v>6</v>
      </c>
      <c r="F50" s="3">
        <f t="shared" si="16"/>
        <v>13</v>
      </c>
      <c r="G50" s="5">
        <f t="shared" si="17"/>
        <v>94</v>
      </c>
    </row>
    <row r="51" spans="1:7" x14ac:dyDescent="0.25">
      <c r="A51" s="20">
        <v>24775</v>
      </c>
      <c r="B51" s="3">
        <v>2</v>
      </c>
      <c r="C51" s="3">
        <v>7</v>
      </c>
      <c r="D51" s="5">
        <v>20</v>
      </c>
      <c r="E51" s="6">
        <f t="shared" si="15"/>
        <v>3</v>
      </c>
      <c r="F51" s="3">
        <f t="shared" si="16"/>
        <v>8</v>
      </c>
      <c r="G51" s="5">
        <f t="shared" si="17"/>
        <v>60</v>
      </c>
    </row>
    <row r="52" spans="1:7" x14ac:dyDescent="0.25">
      <c r="A52" s="20">
        <v>24800</v>
      </c>
      <c r="B52" s="22">
        <v>2</v>
      </c>
      <c r="C52" s="22">
        <v>0</v>
      </c>
      <c r="D52" s="5">
        <v>0</v>
      </c>
      <c r="E52" s="6">
        <f t="shared" si="15"/>
        <v>2</v>
      </c>
      <c r="F52" s="22">
        <f t="shared" si="16"/>
        <v>4</v>
      </c>
      <c r="G52" s="5">
        <f t="shared" si="17"/>
        <v>28</v>
      </c>
    </row>
    <row r="53" spans="1:7" x14ac:dyDescent="0.25">
      <c r="A53" s="21">
        <v>24825</v>
      </c>
      <c r="B53" s="8">
        <v>0</v>
      </c>
      <c r="C53" s="8">
        <v>0</v>
      </c>
      <c r="D53" s="9">
        <v>0</v>
      </c>
      <c r="E53" s="10">
        <f t="shared" ref="E53" si="18">ROUNDUP(((((B53+B52)/2)*(A53-A52))/27),0)</f>
        <v>1</v>
      </c>
      <c r="F53" s="8">
        <f t="shared" ref="F53" si="19">ROUNDUP(((((C53+C52)/2)*(A53-A52))/27),0)</f>
        <v>0</v>
      </c>
      <c r="G53" s="9">
        <f t="shared" ref="G53" si="20">ROUNDUP(((((D53+D52)/2)*(A53-A52))/9),0)</f>
        <v>0</v>
      </c>
    </row>
    <row r="54" spans="1:7" x14ac:dyDescent="0.25">
      <c r="A54" s="11" t="s">
        <v>8</v>
      </c>
      <c r="B54" s="3"/>
      <c r="C54" s="3"/>
      <c r="D54" s="5"/>
      <c r="E54" s="6"/>
      <c r="F54" s="3"/>
      <c r="G54" s="5"/>
    </row>
    <row r="55" spans="1:7" x14ac:dyDescent="0.25">
      <c r="A55" s="4">
        <v>900</v>
      </c>
      <c r="B55" s="3">
        <v>0</v>
      </c>
      <c r="C55" s="3">
        <v>0</v>
      </c>
      <c r="D55" s="5">
        <v>0</v>
      </c>
      <c r="E55" s="6">
        <v>0</v>
      </c>
      <c r="F55" s="3">
        <f>ROUNDUP(((((C55+C52)/2)*(A55-A52))/27),0)</f>
        <v>0</v>
      </c>
      <c r="G55" s="5">
        <f>ROUNDUP(((((D55+D52)/2)*(A55-A52))/9),0)</f>
        <v>0</v>
      </c>
    </row>
    <row r="56" spans="1:7" x14ac:dyDescent="0.25">
      <c r="A56" s="4">
        <v>915</v>
      </c>
      <c r="B56" s="3">
        <v>32</v>
      </c>
      <c r="C56" s="3">
        <v>4</v>
      </c>
      <c r="D56" s="5">
        <v>81</v>
      </c>
      <c r="E56" s="6">
        <f t="shared" ref="E56:E58" si="21">ROUNDUP(((((B56+B55)/2)*(A56-A55))/27),0)</f>
        <v>9</v>
      </c>
      <c r="F56" s="3">
        <f t="shared" ref="F56:F58" si="22">ROUNDUP(((((C56+C55)/2)*(A56-A55))/27),0)</f>
        <v>2</v>
      </c>
      <c r="G56" s="5">
        <f t="shared" ref="G56:G58" si="23">ROUNDUP(((((D56+D55)/2)*(A56-A55))/9),0)</f>
        <v>68</v>
      </c>
    </row>
    <row r="57" spans="1:7" x14ac:dyDescent="0.25">
      <c r="A57" s="4">
        <v>925</v>
      </c>
      <c r="B57" s="3">
        <v>41</v>
      </c>
      <c r="C57" s="3">
        <v>3</v>
      </c>
      <c r="D57" s="5">
        <v>76</v>
      </c>
      <c r="E57" s="6">
        <f t="shared" si="21"/>
        <v>14</v>
      </c>
      <c r="F57" s="3">
        <f t="shared" si="22"/>
        <v>2</v>
      </c>
      <c r="G57" s="5">
        <f t="shared" si="23"/>
        <v>88</v>
      </c>
    </row>
    <row r="58" spans="1:7" x14ac:dyDescent="0.25">
      <c r="A58" s="4">
        <v>950</v>
      </c>
      <c r="B58" s="3">
        <v>63</v>
      </c>
      <c r="C58" s="3">
        <v>5</v>
      </c>
      <c r="D58" s="5">
        <v>54</v>
      </c>
      <c r="E58" s="6">
        <f t="shared" si="21"/>
        <v>49</v>
      </c>
      <c r="F58" s="3">
        <f t="shared" si="22"/>
        <v>4</v>
      </c>
      <c r="G58" s="5">
        <f t="shared" si="23"/>
        <v>181</v>
      </c>
    </row>
    <row r="60" spans="1:7" x14ac:dyDescent="0.25">
      <c r="A60" s="4">
        <v>1050</v>
      </c>
      <c r="B60" s="3">
        <v>39</v>
      </c>
      <c r="C60" s="3">
        <v>5</v>
      </c>
      <c r="D60" s="5">
        <v>50</v>
      </c>
      <c r="E60" s="6">
        <v>0</v>
      </c>
      <c r="F60" s="3">
        <v>0</v>
      </c>
      <c r="G60" s="5">
        <v>0</v>
      </c>
    </row>
    <row r="61" spans="1:7" x14ac:dyDescent="0.25">
      <c r="A61" s="4">
        <v>1075</v>
      </c>
      <c r="B61" s="3">
        <v>45</v>
      </c>
      <c r="C61" s="3">
        <v>14</v>
      </c>
      <c r="D61" s="5">
        <v>76</v>
      </c>
      <c r="E61" s="6">
        <f>ROUNDUP(((((B61+B60)/2)*(A61-A60))/27),0)</f>
        <v>39</v>
      </c>
      <c r="F61" s="3">
        <f>ROUNDUP(((((C61+C60)/2)*(A61-A60))/27),0)</f>
        <v>9</v>
      </c>
      <c r="G61" s="5">
        <f>ROUNDUP(((((D61+D60)/2)*(A61-A60))/9),0)</f>
        <v>175</v>
      </c>
    </row>
    <row r="62" spans="1:7" x14ac:dyDescent="0.25">
      <c r="A62" s="4">
        <v>1090</v>
      </c>
      <c r="B62" s="3">
        <v>39</v>
      </c>
      <c r="C62" s="3">
        <v>37</v>
      </c>
      <c r="D62" s="5">
        <v>75</v>
      </c>
      <c r="E62" s="6">
        <f>ROUNDUP(((((B62+B61)/2)*(A62-A61))/27),0)</f>
        <v>24</v>
      </c>
      <c r="F62" s="3">
        <f>ROUNDUP(((((C62+C61)/2)*(A62-A61))/27),0)</f>
        <v>15</v>
      </c>
      <c r="G62" s="5">
        <f>ROUNDUP(((((D62+D61)/2)*(A62-A61))/9),0)</f>
        <v>126</v>
      </c>
    </row>
    <row r="63" spans="1:7" x14ac:dyDescent="0.25">
      <c r="A63" s="4">
        <v>1100</v>
      </c>
      <c r="B63" s="3">
        <v>26</v>
      </c>
      <c r="C63" s="3">
        <v>47</v>
      </c>
      <c r="D63" s="5">
        <v>74</v>
      </c>
      <c r="E63" s="6">
        <f>ROUNDUP(((((B63+B62)/2)*(A63-A62))/27),0)</f>
        <v>13</v>
      </c>
      <c r="F63" s="3">
        <f>ROUNDUP(((((C63+C62)/2)*(A63-A62))/27),0)</f>
        <v>16</v>
      </c>
      <c r="G63" s="5">
        <f>ROUNDUP(((((D63+D62)/2)*(A63-A62))/9),0)</f>
        <v>83</v>
      </c>
    </row>
    <row r="64" spans="1:7" x14ac:dyDescent="0.25">
      <c r="A64" s="4">
        <v>1125</v>
      </c>
      <c r="B64" s="3">
        <v>17</v>
      </c>
      <c r="C64" s="3">
        <v>41</v>
      </c>
      <c r="D64" s="5">
        <v>62</v>
      </c>
      <c r="E64" s="6">
        <f>ROUNDUP(((((B64+B63)/2)*(A64-A63))/27),0)</f>
        <v>20</v>
      </c>
      <c r="F64" s="3">
        <f>ROUNDUP(((((C64+C63)/2)*(A64-A63))/27),0)</f>
        <v>41</v>
      </c>
      <c r="G64" s="5">
        <f>ROUNDUP(((((D64+D63)/2)*(A64-A63))/9),0)</f>
        <v>189</v>
      </c>
    </row>
    <row r="65" spans="1:7" x14ac:dyDescent="0.25">
      <c r="A65" s="4">
        <v>1150</v>
      </c>
      <c r="B65" s="3">
        <v>2</v>
      </c>
      <c r="C65" s="3">
        <v>0</v>
      </c>
      <c r="D65" s="5">
        <v>0</v>
      </c>
      <c r="E65" s="6">
        <f>ROUNDUP(((((B65+B64)/2)*(A65-A64))/27),0)</f>
        <v>9</v>
      </c>
      <c r="F65" s="3">
        <f>ROUNDUP(((((C65+C64)/2)*(A65-A64))/27),0)</f>
        <v>19</v>
      </c>
      <c r="G65" s="5">
        <f>ROUNDUP(((((D65+D64)/2)*(A65-A64))/9),0)</f>
        <v>87</v>
      </c>
    </row>
    <row r="66" spans="1:7" x14ac:dyDescent="0.25">
      <c r="A66" s="4">
        <v>1175</v>
      </c>
      <c r="B66" s="3">
        <v>0</v>
      </c>
      <c r="C66" s="3">
        <v>0</v>
      </c>
      <c r="D66" s="5">
        <v>0</v>
      </c>
      <c r="E66" s="6">
        <f t="shared" ref="E66" si="24">ROUNDUP(((((B66+B65)/2)*(A66-A65))/27),0)</f>
        <v>1</v>
      </c>
      <c r="F66" s="3">
        <f t="shared" ref="F66" si="25">ROUNDUP(((((C66+C65)/2)*(A66-A65))/27),0)</f>
        <v>0</v>
      </c>
      <c r="G66" s="5">
        <f t="shared" ref="G66" si="26">ROUNDUP(((((D66+D65)/2)*(A66-A65))/9),0)</f>
        <v>0</v>
      </c>
    </row>
    <row r="67" spans="1:7" x14ac:dyDescent="0.25">
      <c r="A67" s="2"/>
    </row>
    <row r="68" spans="1:7" x14ac:dyDescent="0.25">
      <c r="A68" s="2"/>
    </row>
    <row r="69" spans="1:7" x14ac:dyDescent="0.25">
      <c r="A69" s="2"/>
    </row>
    <row r="70" spans="1:7" x14ac:dyDescent="0.25">
      <c r="A70" s="2"/>
    </row>
    <row r="71" spans="1:7" x14ac:dyDescent="0.25">
      <c r="A71" s="2"/>
    </row>
    <row r="72" spans="1:7" x14ac:dyDescent="0.25">
      <c r="A72" s="2"/>
    </row>
    <row r="73" spans="1:7" x14ac:dyDescent="0.25">
      <c r="A73" s="2"/>
    </row>
    <row r="74" spans="1:7" x14ac:dyDescent="0.25">
      <c r="A74" s="2"/>
    </row>
    <row r="75" spans="1:7" x14ac:dyDescent="0.25">
      <c r="A75" s="2"/>
    </row>
    <row r="76" spans="1:7" x14ac:dyDescent="0.25">
      <c r="A76" s="2"/>
    </row>
    <row r="77" spans="1:7" x14ac:dyDescent="0.25">
      <c r="A77" s="2"/>
    </row>
    <row r="78" spans="1:7" x14ac:dyDescent="0.25">
      <c r="A78" s="2"/>
    </row>
    <row r="79" spans="1:7" x14ac:dyDescent="0.25">
      <c r="A79" s="2"/>
    </row>
    <row r="80" spans="1:7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ALL-117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Mooney</dc:creator>
  <cp:lastModifiedBy>Erin Downing</cp:lastModifiedBy>
  <dcterms:created xsi:type="dcterms:W3CDTF">2023-04-11T10:06:06Z</dcterms:created>
  <dcterms:modified xsi:type="dcterms:W3CDTF">2023-08-01T16:12:57Z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